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alie1-my.sharepoint.com/personal/mhebie_goal_ie/Documents/Documents/Country programme/Haiti/Family MUAC/GOAL Family MUAC M&amp;E Toolkit/Annexe 0 - Ciblage et plannification/"/>
    </mc:Choice>
  </mc:AlternateContent>
  <xr:revisionPtr revIDLastSave="98" documentId="13_ncr:1_{476193EE-FF23-412C-B3DA-3CA1CB6C1671}" xr6:coauthVersionLast="47" xr6:coauthVersionMax="47" xr10:uidLastSave="{DF03683D-AEC0-4347-AB47-C5B23FF59842}"/>
  <bookViews>
    <workbookView xWindow="-120" yWindow="-120" windowWidth="20730" windowHeight="11160" xr2:uid="{F6BFF123-F6C7-4507-ADDE-B3F87E5EA989}"/>
  </bookViews>
  <sheets>
    <sheet name="Ciblage et Plannific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8" i="1" l="1"/>
  <c r="R28" i="1"/>
  <c r="R27" i="1"/>
  <c r="R23" i="1"/>
  <c r="D32" i="1" l="1"/>
  <c r="H32" i="1"/>
  <c r="H38" i="1" s="1"/>
  <c r="H26" i="1"/>
  <c r="D26" i="1"/>
  <c r="H20" i="1"/>
  <c r="D20" i="1"/>
  <c r="H14" i="1"/>
  <c r="D14" i="1"/>
  <c r="D38" i="1" l="1"/>
  <c r="E37" i="1"/>
  <c r="E36" i="1"/>
  <c r="E35" i="1"/>
  <c r="E34" i="1"/>
  <c r="E33" i="1"/>
  <c r="F33" i="1" s="1"/>
  <c r="E31" i="1"/>
  <c r="E30" i="1"/>
  <c r="F30" i="1" s="1"/>
  <c r="E29" i="1"/>
  <c r="E28" i="1"/>
  <c r="E27" i="1"/>
  <c r="F27" i="1" s="1"/>
  <c r="E25" i="1"/>
  <c r="E24" i="1"/>
  <c r="E23" i="1"/>
  <c r="E22" i="1"/>
  <c r="E21" i="1"/>
  <c r="F21" i="1" s="1"/>
  <c r="F25" i="1" l="1"/>
  <c r="G25" i="1" s="1"/>
  <c r="F35" i="1"/>
  <c r="G35" i="1" s="1"/>
  <c r="F23" i="1"/>
  <c r="G23" i="1" s="1"/>
  <c r="F28" i="1"/>
  <c r="G28" i="1" s="1"/>
  <c r="F24" i="1"/>
  <c r="G24" i="1" s="1"/>
  <c r="F29" i="1"/>
  <c r="G29" i="1" s="1"/>
  <c r="F34" i="1"/>
  <c r="G34" i="1" s="1"/>
  <c r="F22" i="1"/>
  <c r="G22" i="1" s="1"/>
  <c r="F31" i="1"/>
  <c r="G31" i="1" s="1"/>
  <c r="F36" i="1"/>
  <c r="G36" i="1" s="1"/>
  <c r="G37" i="1"/>
  <c r="F37" i="1"/>
  <c r="E20" i="1"/>
  <c r="G30" i="1"/>
  <c r="G27" i="1"/>
  <c r="E26" i="1"/>
  <c r="E32" i="1"/>
  <c r="E16" i="1"/>
  <c r="E17" i="1"/>
  <c r="F17" i="1" s="1"/>
  <c r="E18" i="1"/>
  <c r="E19" i="1"/>
  <c r="E15" i="1"/>
  <c r="F15" i="1" s="1"/>
  <c r="F26" i="1" l="1"/>
  <c r="F18" i="1"/>
  <c r="G18" i="1" s="1"/>
  <c r="F19" i="1"/>
  <c r="F16" i="1"/>
  <c r="G16" i="1" s="1"/>
  <c r="E14" i="1"/>
  <c r="E38" i="1" s="1"/>
  <c r="G15" i="1"/>
  <c r="F20" i="1"/>
  <c r="G21" i="1"/>
  <c r="F32" i="1"/>
  <c r="G33" i="1"/>
  <c r="G17" i="1"/>
  <c r="F14" i="1" l="1"/>
  <c r="G19" i="1"/>
  <c r="G14" i="1" s="1"/>
  <c r="G38" i="1" s="1"/>
  <c r="F38" i="1"/>
  <c r="R19" i="1" s="1"/>
  <c r="R20" i="1" l="1"/>
  <c r="S33" i="1" s="1"/>
</calcChain>
</file>

<file path=xl/sharedStrings.xml><?xml version="1.0" encoding="utf-8"?>
<sst xmlns="http://schemas.openxmlformats.org/spreadsheetml/2006/main" count="76" uniqueCount="53">
  <si>
    <t>9am - 9.30am</t>
  </si>
  <si>
    <t>10am - 10.30am</t>
  </si>
  <si>
    <t>11am - 11.30am</t>
  </si>
  <si>
    <t>12pm - 12.30pm</t>
  </si>
  <si>
    <t>1.30pm - 2pm</t>
  </si>
  <si>
    <t xml:space="preserve">TOTAL </t>
  </si>
  <si>
    <t>Pays:</t>
  </si>
  <si>
    <t>Outil de plannification du projet PB-Famille</t>
  </si>
  <si>
    <t>Estimation nationale du % d'enfants de moins de 5 ans (en %):</t>
  </si>
  <si>
    <t>Taille moyenne de reference des menages:</t>
  </si>
  <si>
    <r>
      <t xml:space="preserve">Estimation de la couverture du projet PB-Famille </t>
    </r>
    <r>
      <rPr>
        <b/>
        <sz val="11"/>
        <color theme="1"/>
        <rFont val="Calibri"/>
        <family val="2"/>
        <scheme val="minor"/>
      </rPr>
      <t>(en %)</t>
    </r>
  </si>
  <si>
    <t>Estimation du #  d'Agents de Sante Communautaire formes comme formateurs pour cascader la formation PB-Famille aux meres/soigants :</t>
  </si>
  <si>
    <t>L’équipe de pays devrait viser une couverture de 100% dans sa zone de mise en œuvre avant de passer à une nouvelle zone.</t>
  </si>
  <si>
    <t xml:space="preserve">Centres de santé soutenus ou prévus d'être soutenus par GOAL
</t>
  </si>
  <si>
    <t>Lieu/Centre de sante</t>
  </si>
  <si>
    <t>Type de services Nutritionnels (CRENI, CRENAS, CRENAM)</t>
  </si>
  <si>
    <t>Population totale dans la zone de couverture du Centre de Sante</t>
  </si>
  <si>
    <t>Beneficiaires total du centre de sante</t>
  </si>
  <si>
    <t>Estimation du # meres/soigants d'enfants de moins de 5 ans (estimer 1 enfant de moins de 5ans/menage)</t>
  </si>
  <si>
    <t>Cible #  de meres/soigants a former sur l'approche PB-Famille</t>
  </si>
  <si>
    <t>Commentaires</t>
  </si>
  <si>
    <t xml:space="preserve">Lieu 1 : </t>
  </si>
  <si>
    <t>Nom du Centre de Sante:</t>
  </si>
  <si>
    <t xml:space="preserve">Lieu 2 : </t>
  </si>
  <si>
    <t xml:space="preserve">Lieu 3 : </t>
  </si>
  <si>
    <t xml:space="preserve">Lieu 4 : </t>
  </si>
  <si>
    <t>Plannification de la formation en cascade sur l'approche PB-Famille</t>
  </si>
  <si>
    <t xml:space="preserve"> -Tous les menages n’auront pas d’enfants de moins de 5ans. Si nous estimons que la population des moins de 5ans est d’environ 18% (selon les prévisions démographiques estimées pour le Malawi) 	</t>
  </si>
  <si>
    <t xml:space="preserve"> - Popn totale dans la zone ciblee =</t>
  </si>
  <si>
    <t>-Estimation totale du # d'enfants de moins de 5ans (Popn totale dans la zone ciblee * Pourcentage des moins de 5ans)=</t>
  </si>
  <si>
    <t>Individus</t>
  </si>
  <si>
    <t>Enfants de moins de 5ans</t>
  </si>
  <si>
    <t>Agents de Sante communautaire</t>
  </si>
  <si>
    <t>JOURS</t>
  </si>
  <si>
    <t>Exemple d'Agenda de formation pour chaque Agent de Sante Communautaire:</t>
  </si>
  <si>
    <t>20 menages</t>
  </si>
  <si>
    <t>Repas 1 hr</t>
  </si>
  <si>
    <t>100 menages/jour</t>
  </si>
  <si>
    <t xml:space="preserve">Besoins (ND) pour les formations en cascade effectuees par les ASC aux meres/soignants
</t>
  </si>
  <si>
    <t>1) Rubans PB +  stock additionnel (~1%)=</t>
  </si>
  <si>
    <t>2) Transport des ASC</t>
  </si>
  <si>
    <t>3) Per diems des ASC pour les formations en cascade</t>
  </si>
  <si>
    <t>4) Materiel Visuel pour la formation en cascade</t>
  </si>
  <si>
    <t>5) Outils de collecte de données lors de la formation et outils pour les centres de santé</t>
  </si>
  <si>
    <t>6) Formation de recyclage au bout de 3 a 6 mois + ciblage de nouveaux menages (menages n'ayant pas ete former lors de la 1ère formation)</t>
  </si>
  <si>
    <t>Meres/Soignants</t>
  </si>
  <si>
    <t xml:space="preserve"> - Si nous supposons qu’il n’y a que 1 enfant de moins de 5 ans/menage, cela signifierait former des meres/soignants à partir de ce nombre (il est probable que ce soit moins que cela car certains menages auront 2 ou + enfants de moins de 5ans)	</t>
  </si>
  <si>
    <t>- Nous estimons que nous formerons ce nombre d'agents de sante communautaires pour realiser les formations en cascade des meres/soignants</t>
  </si>
  <si>
    <t xml:space="preserve">Chaque agent communautaire formé pourrait former jusqu’à 5 petits groupes de 20 meres/soignants chaque jour (pendant 30 minutes de formation par groupe), soit 100 meres/soignants par jour.	</t>
  </si>
  <si>
    <t>- Estimation totale du # de meres/soignants que chaque agent communautaire va former chaque jour</t>
  </si>
  <si>
    <t>- It would take each of the trained community workers roughly  this numder of days to train ther target caregivers 100 HH per day. Il faudrait à chacun des agents communautaires formés environ ce nombre de jours pour former la cible de 100 meres/soignants par jour</t>
  </si>
  <si>
    <t>Total</t>
  </si>
  <si>
    <t>Nom du pays dans lequel le projet sera mis en oeuvre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</si>
</sst>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name val="Arial"/>
      <family val="2"/>
    </font>
    <font>
      <b/>
      <i/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sz val="11"/>
      <color theme="1"/>
      <name val="Segoe UI"/>
      <family val="2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F1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2" borderId="0" xfId="0" applyFill="1"/>
    <xf numFmtId="0" fontId="1" fillId="3" borderId="1" xfId="0" applyFont="1" applyFill="1" applyBorder="1"/>
    <xf numFmtId="3" fontId="1" fillId="3" borderId="1" xfId="0" applyNumberFormat="1" applyFont="1" applyFill="1" applyBorder="1"/>
    <xf numFmtId="3" fontId="0" fillId="0" borderId="1" xfId="0" applyNumberFormat="1" applyBorder="1"/>
    <xf numFmtId="3" fontId="0" fillId="0" borderId="1" xfId="0" applyNumberFormat="1" applyFill="1" applyBorder="1"/>
    <xf numFmtId="0" fontId="0" fillId="5" borderId="0" xfId="0" applyFill="1"/>
    <xf numFmtId="0" fontId="0" fillId="4" borderId="1" xfId="0" applyFill="1" applyBorder="1"/>
    <xf numFmtId="0" fontId="0" fillId="7" borderId="0" xfId="0" applyFill="1"/>
    <xf numFmtId="0" fontId="1" fillId="7" borderId="0" xfId="0" applyFont="1" applyFill="1" applyAlignment="1"/>
    <xf numFmtId="0" fontId="1" fillId="8" borderId="0" xfId="0" applyFont="1" applyFill="1" applyAlignment="1"/>
    <xf numFmtId="0" fontId="0" fillId="8" borderId="0" xfId="0" applyFill="1"/>
    <xf numFmtId="0" fontId="6" fillId="7" borderId="0" xfId="0" applyFont="1" applyFill="1"/>
    <xf numFmtId="0" fontId="0" fillId="7" borderId="0" xfId="0" applyFill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6" borderId="1" xfId="0" applyFont="1" applyFill="1" applyBorder="1"/>
    <xf numFmtId="0" fontId="1" fillId="9" borderId="1" xfId="0" applyFont="1" applyFill="1" applyBorder="1"/>
    <xf numFmtId="3" fontId="1" fillId="9" borderId="1" xfId="0" applyNumberFormat="1" applyFont="1" applyFill="1" applyBorder="1"/>
    <xf numFmtId="3" fontId="1" fillId="6" borderId="1" xfId="0" applyNumberFormat="1" applyFont="1" applyFill="1" applyBorder="1"/>
    <xf numFmtId="0" fontId="0" fillId="8" borderId="3" xfId="0" applyFill="1" applyBorder="1" applyAlignment="1">
      <alignment horizontal="left" wrapText="1"/>
    </xf>
    <xf numFmtId="0" fontId="4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horizontal="left" vertical="top" wrapText="1"/>
    </xf>
    <xf numFmtId="0" fontId="0" fillId="8" borderId="3" xfId="0" applyFill="1" applyBorder="1" applyAlignment="1">
      <alignment horizontal="left" vertical="top" wrapText="1"/>
    </xf>
    <xf numFmtId="3" fontId="0" fillId="7" borderId="0" xfId="0" applyNumberFormat="1" applyFill="1"/>
    <xf numFmtId="0" fontId="4" fillId="2" borderId="0" xfId="0" quotePrefix="1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3" fontId="3" fillId="2" borderId="5" xfId="0" applyNumberFormat="1" applyFont="1" applyFill="1" applyBorder="1" applyAlignment="1">
      <alignment horizontal="right" vertical="top" wrapText="1"/>
    </xf>
    <xf numFmtId="3" fontId="3" fillId="2" borderId="2" xfId="0" applyNumberFormat="1" applyFont="1" applyFill="1" applyBorder="1" applyAlignment="1">
      <alignment horizontal="right" vertical="top" wrapText="1"/>
    </xf>
    <xf numFmtId="3" fontId="3" fillId="2" borderId="0" xfId="0" applyNumberFormat="1" applyFont="1" applyFill="1" applyBorder="1" applyAlignment="1">
      <alignment horizontal="right" vertical="top" wrapText="1"/>
    </xf>
    <xf numFmtId="0" fontId="7" fillId="2" borderId="0" xfId="0" applyFont="1" applyFill="1"/>
    <xf numFmtId="0" fontId="8" fillId="7" borderId="0" xfId="0" applyFont="1" applyFill="1"/>
    <xf numFmtId="0" fontId="9" fillId="7" borderId="0" xfId="0" applyFont="1" applyFill="1"/>
    <xf numFmtId="9" fontId="0" fillId="5" borderId="4" xfId="1" applyFont="1" applyFill="1" applyBorder="1" applyAlignment="1">
      <alignment horizontal="right"/>
    </xf>
    <xf numFmtId="0" fontId="0" fillId="5" borderId="4" xfId="0" applyFill="1" applyBorder="1" applyAlignment="1">
      <alignment horizontal="right" wrapText="1"/>
    </xf>
    <xf numFmtId="1" fontId="0" fillId="5" borderId="4" xfId="0" applyNumberFormat="1" applyFill="1" applyBorder="1" applyAlignment="1">
      <alignment horizontal="right" wrapText="1"/>
    </xf>
    <xf numFmtId="0" fontId="10" fillId="0" borderId="0" xfId="0" applyFont="1" applyAlignment="1">
      <alignment horizontal="left" vertical="center" indent="1"/>
    </xf>
    <xf numFmtId="0" fontId="1" fillId="8" borderId="0" xfId="0" applyFont="1" applyFill="1" applyAlignment="1">
      <alignment wrapText="1"/>
    </xf>
    <xf numFmtId="0" fontId="0" fillId="7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0" fillId="5" borderId="2" xfId="0" applyFill="1" applyBorder="1" applyAlignment="1">
      <alignment horizontal="left"/>
    </xf>
    <xf numFmtId="0" fontId="0" fillId="0" borderId="0" xfId="0" applyAlignment="1">
      <alignment horizontal="left"/>
    </xf>
    <xf numFmtId="0" fontId="3" fillId="2" borderId="0" xfId="0" applyFont="1" applyFill="1" applyBorder="1" applyAlignment="1">
      <alignment horizontal="left" vertical="top"/>
    </xf>
    <xf numFmtId="0" fontId="2" fillId="5" borderId="0" xfId="0" applyFont="1" applyFill="1" applyAlignment="1">
      <alignment wrapText="1"/>
    </xf>
    <xf numFmtId="0" fontId="0" fillId="4" borderId="10" xfId="0" applyFont="1" applyFill="1" applyBorder="1" applyAlignment="1">
      <alignment horizontal="left" wrapText="1"/>
    </xf>
    <xf numFmtId="0" fontId="0" fillId="5" borderId="0" xfId="0" applyFill="1" applyAlignment="1">
      <alignment horizontal="left" wrapText="1"/>
    </xf>
    <xf numFmtId="0" fontId="3" fillId="2" borderId="9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 vertical="top" wrapText="1"/>
    </xf>
    <xf numFmtId="3" fontId="3" fillId="2" borderId="6" xfId="0" applyNumberFormat="1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4" fillId="2" borderId="0" xfId="0" quotePrefix="1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quotePrefix="1" applyFont="1" applyFill="1" applyBorder="1" applyAlignment="1">
      <alignment horizontal="left" vertical="top"/>
    </xf>
    <xf numFmtId="0" fontId="4" fillId="2" borderId="8" xfId="0" quotePrefix="1" applyFont="1" applyFill="1" applyBorder="1" applyAlignment="1">
      <alignment horizontal="left" vertical="top"/>
    </xf>
    <xf numFmtId="3" fontId="3" fillId="2" borderId="5" xfId="0" applyNumberFormat="1" applyFont="1" applyFill="1" applyBorder="1" applyAlignment="1">
      <alignment horizontal="right" wrapText="1"/>
    </xf>
    <xf numFmtId="3" fontId="3" fillId="2" borderId="7" xfId="0" applyNumberFormat="1" applyFont="1" applyFill="1" applyBorder="1" applyAlignment="1">
      <alignment horizontal="right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9525</xdr:colOff>
      <xdr:row>0</xdr:row>
      <xdr:rowOff>928687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97B16EC-E627-406E-8828-2077F878562C}"/>
            </a:ext>
          </a:extLst>
        </xdr:cNvPr>
        <xdr:cNvSpPr/>
      </xdr:nvSpPr>
      <xdr:spPr>
        <a:xfrm>
          <a:off x="0" y="0"/>
          <a:ext cx="16240125" cy="909637"/>
        </a:xfrm>
        <a:prstGeom prst="rect">
          <a:avLst/>
        </a:prstGeom>
        <a:solidFill>
          <a:srgbClr val="A6CE3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endParaRPr lang="en-US"/>
        </a:p>
      </xdr:txBody>
    </xdr:sp>
    <xdr:clientData/>
  </xdr:twoCellAnchor>
  <xdr:twoCellAnchor editAs="oneCell">
    <xdr:from>
      <xdr:col>0</xdr:col>
      <xdr:colOff>442913</xdr:colOff>
      <xdr:row>0</xdr:row>
      <xdr:rowOff>1</xdr:rowOff>
    </xdr:from>
    <xdr:to>
      <xdr:col>1</xdr:col>
      <xdr:colOff>1390650</xdr:colOff>
      <xdr:row>0</xdr:row>
      <xdr:rowOff>511970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74D70F-9770-4F4F-9EB6-686F42E9BC8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3" y="1"/>
          <a:ext cx="1557337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F44C7-BEBE-4DB6-AA05-B411065B2A35}">
  <dimension ref="A1:BZ73"/>
  <sheetViews>
    <sheetView tabSelected="1" zoomScale="80" zoomScaleNormal="80" workbookViewId="0">
      <selection sqref="A1:XFD1"/>
    </sheetView>
  </sheetViews>
  <sheetFormatPr defaultRowHeight="15" x14ac:dyDescent="0.25"/>
  <cols>
    <col min="1" max="1" width="9.140625" style="9"/>
    <col min="2" max="2" width="43.5703125" customWidth="1"/>
    <col min="3" max="3" width="37.28515625" customWidth="1"/>
    <col min="4" max="4" width="20.28515625" customWidth="1"/>
    <col min="5" max="5" width="18.5703125" customWidth="1"/>
    <col min="6" max="6" width="20.7109375" customWidth="1"/>
    <col min="7" max="7" width="23.42578125" customWidth="1"/>
    <col min="8" max="8" width="19" customWidth="1"/>
    <col min="11" max="11" width="37" customWidth="1"/>
    <col min="12" max="12" width="22.85546875" customWidth="1"/>
    <col min="13" max="13" width="18.5703125" customWidth="1"/>
    <col min="14" max="14" width="16.28515625" customWidth="1"/>
    <col min="16" max="16" width="15.7109375" customWidth="1"/>
    <col min="17" max="17" width="22.140625" customWidth="1"/>
    <col min="18" max="18" width="9.5703125" customWidth="1"/>
    <col min="19" max="19" width="15" style="43" customWidth="1"/>
    <col min="20" max="70" width="9.140625" style="9"/>
  </cols>
  <sheetData>
    <row r="1" spans="2:19" ht="54" customHeight="1" x14ac:dyDescent="0.25">
      <c r="B1" s="9"/>
      <c r="C1" s="9"/>
      <c r="D1" s="9"/>
      <c r="E1" s="9"/>
      <c r="F1" s="9"/>
      <c r="G1" s="9"/>
      <c r="H1" s="9"/>
      <c r="I1" s="9"/>
      <c r="J1" s="9"/>
      <c r="K1" s="14"/>
      <c r="L1" s="9"/>
      <c r="M1" s="9"/>
      <c r="N1" s="9"/>
      <c r="O1" s="9"/>
      <c r="P1" s="9"/>
      <c r="Q1" s="9"/>
      <c r="R1" s="9"/>
      <c r="S1" s="39"/>
    </row>
    <row r="2" spans="2:19" s="9" customFormat="1" ht="21.75" customHeight="1" x14ac:dyDescent="0.45">
      <c r="B2" s="13" t="s">
        <v>6</v>
      </c>
      <c r="C2" s="33" t="s">
        <v>52</v>
      </c>
      <c r="S2" s="39"/>
    </row>
    <row r="3" spans="2:19" s="9" customFormat="1" ht="21.75" customHeight="1" x14ac:dyDescent="0.45">
      <c r="B3" s="13"/>
      <c r="S3" s="39"/>
    </row>
    <row r="4" spans="2:19" s="9" customFormat="1" ht="28.5" x14ac:dyDescent="0.45">
      <c r="B4" s="13" t="s">
        <v>7</v>
      </c>
      <c r="S4" s="39"/>
    </row>
    <row r="5" spans="2:19" s="9" customFormat="1" ht="15.75" thickBot="1" x14ac:dyDescent="0.3">
      <c r="S5" s="39"/>
    </row>
    <row r="6" spans="2:19" s="9" customFormat="1" ht="30.75" customHeight="1" thickBot="1" x14ac:dyDescent="0.3">
      <c r="B6" s="21" t="s">
        <v>8</v>
      </c>
      <c r="C6" s="34"/>
      <c r="D6" s="32"/>
      <c r="S6" s="39"/>
    </row>
    <row r="7" spans="2:19" s="9" customFormat="1" ht="39" customHeight="1" thickBot="1" x14ac:dyDescent="0.3">
      <c r="B7" s="21" t="s">
        <v>9</v>
      </c>
      <c r="C7" s="35"/>
      <c r="D7" s="32"/>
      <c r="S7" s="39"/>
    </row>
    <row r="8" spans="2:19" s="9" customFormat="1" ht="36" customHeight="1" thickBot="1" x14ac:dyDescent="0.3">
      <c r="B8" s="21" t="s">
        <v>10</v>
      </c>
      <c r="C8" s="34"/>
      <c r="D8" s="32" t="s">
        <v>12</v>
      </c>
      <c r="S8" s="39"/>
    </row>
    <row r="9" spans="2:19" s="9" customFormat="1" ht="60.75" thickBot="1" x14ac:dyDescent="0.3">
      <c r="B9" s="24" t="s">
        <v>11</v>
      </c>
      <c r="C9" s="36"/>
      <c r="D9" s="37"/>
      <c r="E9" s="10"/>
      <c r="S9" s="39"/>
    </row>
    <row r="10" spans="2:19" s="9" customFormat="1" x14ac:dyDescent="0.25">
      <c r="B10" s="10"/>
      <c r="C10" s="10"/>
      <c r="D10" s="10"/>
      <c r="E10" s="10"/>
      <c r="S10" s="39"/>
    </row>
    <row r="11" spans="2:19" s="9" customFormat="1" x14ac:dyDescent="0.25">
      <c r="B11" s="10"/>
      <c r="C11" s="10"/>
      <c r="D11" s="10"/>
      <c r="E11" s="10"/>
      <c r="S11" s="39"/>
    </row>
    <row r="12" spans="2:19" ht="45" x14ac:dyDescent="0.25">
      <c r="B12" s="38" t="s">
        <v>13</v>
      </c>
      <c r="C12" s="11"/>
      <c r="D12" s="12"/>
      <c r="E12" s="12"/>
      <c r="F12" s="12"/>
      <c r="G12" s="12"/>
      <c r="H12" s="12"/>
      <c r="I12" s="9"/>
      <c r="J12" s="9"/>
      <c r="K12" s="9"/>
      <c r="L12" s="9"/>
      <c r="M12" s="9"/>
      <c r="N12" s="9"/>
      <c r="O12" s="9"/>
      <c r="P12" s="9"/>
      <c r="Q12" s="9"/>
      <c r="R12" s="9"/>
      <c r="S12" s="39"/>
    </row>
    <row r="13" spans="2:19" ht="90" x14ac:dyDescent="0.4">
      <c r="B13" s="15" t="s">
        <v>14</v>
      </c>
      <c r="C13" s="16" t="s">
        <v>15</v>
      </c>
      <c r="D13" s="16" t="s">
        <v>16</v>
      </c>
      <c r="E13" s="16" t="s">
        <v>17</v>
      </c>
      <c r="F13" s="16" t="s">
        <v>18</v>
      </c>
      <c r="G13" s="16" t="s">
        <v>19</v>
      </c>
      <c r="H13" s="16" t="s">
        <v>20</v>
      </c>
      <c r="I13" s="9"/>
      <c r="J13" s="9"/>
      <c r="K13" s="31" t="s">
        <v>26</v>
      </c>
      <c r="L13" s="2"/>
      <c r="M13" s="2"/>
      <c r="N13" s="2"/>
      <c r="O13" s="2"/>
      <c r="P13" s="2"/>
      <c r="Q13" s="2"/>
      <c r="R13" s="2"/>
      <c r="S13" s="40"/>
    </row>
    <row r="14" spans="2:19" x14ac:dyDescent="0.25">
      <c r="B14" s="3" t="s">
        <v>21</v>
      </c>
      <c r="C14" s="17"/>
      <c r="D14" s="4">
        <f>SUM(D15:D19)</f>
        <v>0</v>
      </c>
      <c r="E14" s="4">
        <f t="shared" ref="E14:H14" si="0">SUM(E15:E19)</f>
        <v>0</v>
      </c>
      <c r="F14" s="4">
        <f>SUM(F15:F19)</f>
        <v>0</v>
      </c>
      <c r="G14" s="4">
        <f>SUM(G15:G19)</f>
        <v>0</v>
      </c>
      <c r="H14" s="20">
        <f t="shared" si="0"/>
        <v>0</v>
      </c>
      <c r="I14" s="9"/>
      <c r="J14" s="9"/>
      <c r="K14" s="27"/>
      <c r="L14" s="27"/>
      <c r="M14" s="27"/>
      <c r="N14" s="27"/>
      <c r="O14" s="27"/>
      <c r="P14" s="27"/>
      <c r="Q14" s="27"/>
      <c r="R14" s="27"/>
      <c r="S14" s="44"/>
    </row>
    <row r="15" spans="2:19" x14ac:dyDescent="0.25">
      <c r="B15" s="1" t="s">
        <v>22</v>
      </c>
      <c r="C15" s="1"/>
      <c r="D15" s="5"/>
      <c r="E15" s="5">
        <f>D15</f>
        <v>0</v>
      </c>
      <c r="F15" s="5">
        <f>E15*$C$6</f>
        <v>0</v>
      </c>
      <c r="G15" s="5">
        <f>F15*$C$8</f>
        <v>0</v>
      </c>
      <c r="H15" s="5"/>
      <c r="I15" s="9"/>
      <c r="J15" s="9"/>
      <c r="K15" s="27"/>
      <c r="L15" s="27"/>
      <c r="M15" s="27"/>
      <c r="N15" s="27"/>
      <c r="O15" s="27"/>
      <c r="P15" s="27"/>
      <c r="Q15" s="27"/>
      <c r="R15" s="27"/>
      <c r="S15" s="44"/>
    </row>
    <row r="16" spans="2:19" ht="30.75" customHeight="1" x14ac:dyDescent="0.25">
      <c r="B16" s="1" t="s">
        <v>22</v>
      </c>
      <c r="C16" s="1"/>
      <c r="D16" s="5"/>
      <c r="E16" s="5">
        <f t="shared" ref="E16:E19" si="1">D16</f>
        <v>0</v>
      </c>
      <c r="F16" s="5">
        <f>E16*$C$6</f>
        <v>0</v>
      </c>
      <c r="G16" s="5">
        <f t="shared" ref="G16:G19" si="2">F16*$C$8</f>
        <v>0</v>
      </c>
      <c r="H16" s="6"/>
      <c r="I16" s="9"/>
      <c r="J16" s="9"/>
      <c r="K16" s="49" t="s">
        <v>27</v>
      </c>
      <c r="L16" s="49"/>
      <c r="M16" s="49"/>
      <c r="N16" s="49"/>
      <c r="O16" s="49"/>
      <c r="P16" s="49"/>
      <c r="Q16" s="49"/>
      <c r="R16" s="27"/>
      <c r="S16" s="44"/>
    </row>
    <row r="17" spans="2:21" ht="15.75" thickBot="1" x14ac:dyDescent="0.3">
      <c r="B17" s="1" t="s">
        <v>22</v>
      </c>
      <c r="C17" s="1"/>
      <c r="D17" s="5"/>
      <c r="E17" s="5">
        <f t="shared" si="1"/>
        <v>0</v>
      </c>
      <c r="F17" s="5">
        <f t="shared" ref="F17:F19" si="3">E17*$C$6</f>
        <v>0</v>
      </c>
      <c r="G17" s="5">
        <f t="shared" si="2"/>
        <v>0</v>
      </c>
      <c r="H17" s="5"/>
      <c r="I17" s="9"/>
      <c r="J17" s="9"/>
      <c r="K17" s="49"/>
      <c r="L17" s="49"/>
      <c r="M17" s="49"/>
      <c r="N17" s="49"/>
      <c r="O17" s="49"/>
      <c r="P17" s="49"/>
      <c r="Q17" s="49"/>
      <c r="R17" s="27"/>
      <c r="S17" s="44"/>
    </row>
    <row r="18" spans="2:21" ht="15.75" thickBot="1" x14ac:dyDescent="0.3">
      <c r="B18" s="1" t="s">
        <v>22</v>
      </c>
      <c r="C18" s="1"/>
      <c r="D18" s="5"/>
      <c r="E18" s="5">
        <f t="shared" si="1"/>
        <v>0</v>
      </c>
      <c r="F18" s="5">
        <f t="shared" si="3"/>
        <v>0</v>
      </c>
      <c r="G18" s="5">
        <f t="shared" si="2"/>
        <v>0</v>
      </c>
      <c r="H18" s="5"/>
      <c r="I18" s="9"/>
      <c r="J18" s="9"/>
      <c r="K18" s="22" t="s">
        <v>28</v>
      </c>
      <c r="L18" s="23"/>
      <c r="M18" s="23"/>
      <c r="N18" s="23"/>
      <c r="O18" s="23"/>
      <c r="P18" s="23"/>
      <c r="Q18" s="23"/>
      <c r="R18" s="28">
        <f>E38</f>
        <v>0</v>
      </c>
      <c r="S18" s="44" t="s">
        <v>30</v>
      </c>
      <c r="T18" s="25"/>
    </row>
    <row r="19" spans="2:21" ht="15.75" thickBot="1" x14ac:dyDescent="0.3">
      <c r="B19" s="1" t="s">
        <v>22</v>
      </c>
      <c r="C19" s="1"/>
      <c r="D19" s="5"/>
      <c r="E19" s="5">
        <f t="shared" si="1"/>
        <v>0</v>
      </c>
      <c r="F19" s="5">
        <f t="shared" si="3"/>
        <v>0</v>
      </c>
      <c r="G19" s="5">
        <f t="shared" si="2"/>
        <v>0</v>
      </c>
      <c r="H19" s="5"/>
      <c r="I19" s="9"/>
      <c r="J19" s="9"/>
      <c r="K19" s="26" t="s">
        <v>29</v>
      </c>
      <c r="L19" s="23"/>
      <c r="M19" s="23"/>
      <c r="N19" s="23"/>
      <c r="O19" s="23"/>
      <c r="P19" s="23"/>
      <c r="Q19" s="23"/>
      <c r="R19" s="29">
        <f>F38</f>
        <v>0</v>
      </c>
      <c r="S19" s="44" t="s">
        <v>31</v>
      </c>
    </row>
    <row r="20" spans="2:21" ht="21.75" customHeight="1" x14ac:dyDescent="0.25">
      <c r="B20" s="3" t="s">
        <v>23</v>
      </c>
      <c r="C20" s="17"/>
      <c r="D20" s="4">
        <f>SUM(D21:D25)</f>
        <v>0</v>
      </c>
      <c r="E20" s="4">
        <f t="shared" ref="E20" si="4">SUM(E21:E25)</f>
        <v>0</v>
      </c>
      <c r="F20" s="4">
        <f t="shared" ref="F20" si="5">SUM(F21:F25)</f>
        <v>0</v>
      </c>
      <c r="G20" s="4"/>
      <c r="H20" s="20">
        <f t="shared" ref="H20" si="6">SUM(H21:H25)</f>
        <v>0</v>
      </c>
      <c r="I20" s="9"/>
      <c r="J20" s="9"/>
      <c r="K20" s="49" t="s">
        <v>46</v>
      </c>
      <c r="L20" s="49"/>
      <c r="M20" s="49"/>
      <c r="N20" s="49"/>
      <c r="O20" s="49"/>
      <c r="P20" s="49"/>
      <c r="Q20" s="27"/>
      <c r="R20" s="50">
        <f>R19</f>
        <v>0</v>
      </c>
      <c r="S20" s="48" t="s">
        <v>45</v>
      </c>
    </row>
    <row r="21" spans="2:21" ht="20.25" customHeight="1" thickBot="1" x14ac:dyDescent="0.3">
      <c r="B21" s="1" t="s">
        <v>22</v>
      </c>
      <c r="C21" s="1"/>
      <c r="D21" s="5"/>
      <c r="E21" s="5">
        <f>D21</f>
        <v>0</v>
      </c>
      <c r="F21" s="5">
        <f>E21*$C$6</f>
        <v>0</v>
      </c>
      <c r="G21" s="5">
        <f>F21*$C$8</f>
        <v>0</v>
      </c>
      <c r="H21" s="5"/>
      <c r="I21" s="9"/>
      <c r="J21" s="9"/>
      <c r="K21" s="49"/>
      <c r="L21" s="49"/>
      <c r="M21" s="49"/>
      <c r="N21" s="49"/>
      <c r="O21" s="49"/>
      <c r="P21" s="49"/>
      <c r="Q21" s="27"/>
      <c r="R21" s="51"/>
      <c r="S21" s="48"/>
    </row>
    <row r="22" spans="2:21" ht="15.75" thickBot="1" x14ac:dyDescent="0.3">
      <c r="B22" s="1" t="s">
        <v>22</v>
      </c>
      <c r="C22" s="1"/>
      <c r="D22" s="5"/>
      <c r="E22" s="5">
        <f t="shared" ref="E22:E25" si="7">D22</f>
        <v>0</v>
      </c>
      <c r="F22" s="5">
        <f>E22*$C$6</f>
        <v>0</v>
      </c>
      <c r="G22" s="5">
        <f t="shared" ref="G22:G25" si="8">F22*$C$8</f>
        <v>0</v>
      </c>
      <c r="H22" s="6"/>
      <c r="I22" s="9"/>
      <c r="J22" s="9"/>
      <c r="K22" s="22"/>
      <c r="L22" s="23"/>
      <c r="M22" s="23"/>
      <c r="N22" s="23"/>
      <c r="O22" s="23"/>
      <c r="P22" s="23"/>
      <c r="Q22" s="23"/>
      <c r="R22" s="30"/>
      <c r="S22" s="44"/>
    </row>
    <row r="23" spans="2:21" s="9" customFormat="1" ht="15.75" thickBot="1" x14ac:dyDescent="0.3">
      <c r="B23" s="1" t="s">
        <v>22</v>
      </c>
      <c r="C23" s="1"/>
      <c r="D23" s="5"/>
      <c r="E23" s="5">
        <f t="shared" si="7"/>
        <v>0</v>
      </c>
      <c r="F23" s="5">
        <f t="shared" ref="F23:F25" si="9">E23*$C$6</f>
        <v>0</v>
      </c>
      <c r="G23" s="5">
        <f t="shared" si="8"/>
        <v>0</v>
      </c>
      <c r="H23" s="5"/>
      <c r="K23" s="54" t="s">
        <v>47</v>
      </c>
      <c r="L23" s="54"/>
      <c r="M23" s="54"/>
      <c r="N23" s="54"/>
      <c r="O23" s="54"/>
      <c r="P23" s="54"/>
      <c r="Q23" s="55"/>
      <c r="R23" s="29">
        <f>C9</f>
        <v>0</v>
      </c>
      <c r="S23" s="44" t="s">
        <v>32</v>
      </c>
    </row>
    <row r="24" spans="2:21" s="9" customFormat="1" x14ac:dyDescent="0.25">
      <c r="B24" s="1" t="s">
        <v>22</v>
      </c>
      <c r="C24" s="1"/>
      <c r="D24" s="5"/>
      <c r="E24" s="5">
        <f t="shared" si="7"/>
        <v>0</v>
      </c>
      <c r="F24" s="5">
        <f t="shared" si="9"/>
        <v>0</v>
      </c>
      <c r="G24" s="5">
        <f t="shared" si="8"/>
        <v>0</v>
      </c>
      <c r="H24" s="5"/>
      <c r="K24" s="49" t="s">
        <v>48</v>
      </c>
      <c r="L24" s="49"/>
      <c r="M24" s="49"/>
      <c r="N24" s="49"/>
      <c r="O24" s="49"/>
      <c r="P24" s="49"/>
      <c r="Q24" s="49"/>
      <c r="R24" s="30"/>
      <c r="S24" s="44"/>
    </row>
    <row r="25" spans="2:21" s="9" customFormat="1" x14ac:dyDescent="0.25">
      <c r="B25" s="1" t="s">
        <v>22</v>
      </c>
      <c r="C25" s="1"/>
      <c r="D25" s="5"/>
      <c r="E25" s="5">
        <f t="shared" si="7"/>
        <v>0</v>
      </c>
      <c r="F25" s="5">
        <f t="shared" si="9"/>
        <v>0</v>
      </c>
      <c r="G25" s="5">
        <f t="shared" si="8"/>
        <v>0</v>
      </c>
      <c r="H25" s="5"/>
      <c r="K25" s="49"/>
      <c r="L25" s="49"/>
      <c r="M25" s="49"/>
      <c r="N25" s="49"/>
      <c r="O25" s="49"/>
      <c r="P25" s="49"/>
      <c r="Q25" s="49"/>
      <c r="R25" s="30"/>
      <c r="S25" s="44"/>
    </row>
    <row r="26" spans="2:21" ht="15.75" thickBot="1" x14ac:dyDescent="0.3">
      <c r="B26" s="3" t="s">
        <v>24</v>
      </c>
      <c r="C26" s="17"/>
      <c r="D26" s="4">
        <f>SUM(D27:D31)</f>
        <v>0</v>
      </c>
      <c r="E26" s="4">
        <f t="shared" ref="E26" si="10">SUM(E27:E31)</f>
        <v>0</v>
      </c>
      <c r="F26" s="4">
        <f t="shared" ref="F26" si="11">SUM(F27:F31)</f>
        <v>0</v>
      </c>
      <c r="G26" s="4"/>
      <c r="H26" s="20">
        <f t="shared" ref="H26" si="12">SUM(H27:H31)</f>
        <v>0</v>
      </c>
      <c r="I26" s="9"/>
      <c r="J26" s="9"/>
      <c r="K26" s="22"/>
      <c r="L26" s="23"/>
      <c r="M26" s="23"/>
      <c r="N26" s="23"/>
      <c r="O26" s="23"/>
      <c r="P26" s="23"/>
      <c r="Q26" s="23"/>
      <c r="R26" s="30"/>
      <c r="S26" s="44"/>
    </row>
    <row r="27" spans="2:21" ht="15.75" thickBot="1" x14ac:dyDescent="0.3">
      <c r="B27" s="1" t="s">
        <v>22</v>
      </c>
      <c r="C27" s="1"/>
      <c r="D27" s="5"/>
      <c r="E27" s="5">
        <f>D27</f>
        <v>0</v>
      </c>
      <c r="F27" s="5">
        <f>E27*$C$6</f>
        <v>0</v>
      </c>
      <c r="G27" s="5">
        <f>F27*$C$8</f>
        <v>0</v>
      </c>
      <c r="H27" s="5"/>
      <c r="I27" s="9"/>
      <c r="J27" s="9"/>
      <c r="K27" s="26" t="s">
        <v>49</v>
      </c>
      <c r="L27" s="23"/>
      <c r="M27" s="23"/>
      <c r="N27" s="23"/>
      <c r="O27" s="23"/>
      <c r="P27" s="23"/>
      <c r="Q27" s="23"/>
      <c r="R27" s="29">
        <f>100</f>
        <v>100</v>
      </c>
      <c r="S27" s="44"/>
    </row>
    <row r="28" spans="2:21" x14ac:dyDescent="0.25">
      <c r="B28" s="1" t="s">
        <v>22</v>
      </c>
      <c r="C28" s="1"/>
      <c r="D28" s="5"/>
      <c r="E28" s="5">
        <f t="shared" ref="E28:E31" si="13">D28</f>
        <v>0</v>
      </c>
      <c r="F28" s="5">
        <f>E28*$C$6</f>
        <v>0</v>
      </c>
      <c r="G28" s="5">
        <f t="shared" ref="G28:G31" si="14">F28*$C$8</f>
        <v>0</v>
      </c>
      <c r="H28" s="6"/>
      <c r="I28" s="9"/>
      <c r="J28" s="9"/>
      <c r="K28" s="52" t="s">
        <v>50</v>
      </c>
      <c r="L28" s="53"/>
      <c r="M28" s="53"/>
      <c r="N28" s="53"/>
      <c r="O28" s="53"/>
      <c r="P28" s="53"/>
      <c r="Q28" s="53"/>
      <c r="R28" s="56" t="e">
        <f>R19/(R23*R27)</f>
        <v>#DIV/0!</v>
      </c>
      <c r="S28" s="48" t="s">
        <v>33</v>
      </c>
    </row>
    <row r="29" spans="2:21" ht="15.75" thickBot="1" x14ac:dyDescent="0.3">
      <c r="B29" s="1" t="s">
        <v>22</v>
      </c>
      <c r="C29" s="1"/>
      <c r="D29" s="5"/>
      <c r="E29" s="5">
        <f t="shared" si="13"/>
        <v>0</v>
      </c>
      <c r="F29" s="5">
        <f t="shared" ref="F29:F31" si="15">E29*$C$6</f>
        <v>0</v>
      </c>
      <c r="G29" s="5">
        <f t="shared" si="14"/>
        <v>0</v>
      </c>
      <c r="H29" s="5"/>
      <c r="I29" s="9"/>
      <c r="J29" s="9"/>
      <c r="K29" s="53"/>
      <c r="L29" s="53"/>
      <c r="M29" s="53"/>
      <c r="N29" s="53"/>
      <c r="O29" s="53"/>
      <c r="P29" s="53"/>
      <c r="Q29" s="53"/>
      <c r="R29" s="57"/>
      <c r="S29" s="48"/>
    </row>
    <row r="30" spans="2:21" x14ac:dyDescent="0.25">
      <c r="B30" s="1" t="s">
        <v>22</v>
      </c>
      <c r="C30" s="1"/>
      <c r="D30" s="5"/>
      <c r="E30" s="5">
        <f t="shared" si="13"/>
        <v>0</v>
      </c>
      <c r="F30" s="5">
        <f t="shared" si="15"/>
        <v>0</v>
      </c>
      <c r="G30" s="5">
        <f t="shared" si="14"/>
        <v>0</v>
      </c>
      <c r="H30" s="5"/>
      <c r="I30" s="9"/>
      <c r="J30" s="9"/>
      <c r="K30" s="9"/>
      <c r="L30" s="9"/>
      <c r="M30" s="9"/>
      <c r="N30" s="9"/>
      <c r="O30" s="9"/>
      <c r="P30" s="9"/>
      <c r="Q30" s="9"/>
      <c r="R30" s="9"/>
      <c r="S30" s="39"/>
    </row>
    <row r="31" spans="2:21" x14ac:dyDescent="0.25">
      <c r="B31" s="1" t="s">
        <v>22</v>
      </c>
      <c r="C31" s="1"/>
      <c r="D31" s="5"/>
      <c r="E31" s="5">
        <f t="shared" si="13"/>
        <v>0</v>
      </c>
      <c r="F31" s="5">
        <f t="shared" si="15"/>
        <v>0</v>
      </c>
      <c r="G31" s="5">
        <f t="shared" si="14"/>
        <v>0</v>
      </c>
      <c r="H31" s="5"/>
      <c r="I31" s="9"/>
      <c r="J31" s="9"/>
      <c r="K31" s="9"/>
      <c r="L31" s="9"/>
      <c r="M31" s="9"/>
      <c r="N31" s="9"/>
      <c r="O31" s="9"/>
      <c r="P31" s="9"/>
      <c r="Q31" s="9"/>
      <c r="R31" s="9"/>
      <c r="S31" s="39"/>
    </row>
    <row r="32" spans="2:21" ht="33.75" customHeight="1" thickBot="1" x14ac:dyDescent="0.3">
      <c r="B32" s="3" t="s">
        <v>25</v>
      </c>
      <c r="C32" s="17"/>
      <c r="D32" s="4">
        <f>SUM(D33:D37)</f>
        <v>0</v>
      </c>
      <c r="E32" s="4">
        <f t="shared" ref="E32" si="16">SUM(E33:E37)</f>
        <v>0</v>
      </c>
      <c r="F32" s="4">
        <f t="shared" ref="F32" si="17">SUM(F33:F37)</f>
        <v>0</v>
      </c>
      <c r="G32" s="4"/>
      <c r="H32" s="20">
        <f t="shared" ref="H32" si="18">SUM(H33:H37)</f>
        <v>0</v>
      </c>
      <c r="I32" s="9"/>
      <c r="J32" s="9"/>
      <c r="K32" s="46" t="s">
        <v>34</v>
      </c>
      <c r="L32" s="46"/>
      <c r="M32" s="9"/>
      <c r="N32" s="45" t="s">
        <v>38</v>
      </c>
      <c r="O32" s="7"/>
      <c r="P32" s="7"/>
      <c r="Q32" s="7"/>
      <c r="R32" s="7"/>
      <c r="S32" s="41"/>
      <c r="T32" s="7"/>
      <c r="U32" s="7"/>
    </row>
    <row r="33" spans="2:21" ht="15.75" thickBot="1" x14ac:dyDescent="0.3">
      <c r="B33" s="1" t="s">
        <v>22</v>
      </c>
      <c r="C33" s="1"/>
      <c r="D33" s="5"/>
      <c r="E33" s="5">
        <f>D33</f>
        <v>0</v>
      </c>
      <c r="F33" s="5">
        <f>E33*$C$6</f>
        <v>0</v>
      </c>
      <c r="G33" s="5">
        <f>F33*$C$8</f>
        <v>0</v>
      </c>
      <c r="H33" s="5"/>
      <c r="I33" s="9"/>
      <c r="J33" s="9"/>
      <c r="K33" s="8" t="s">
        <v>0</v>
      </c>
      <c r="L33" s="8" t="s">
        <v>35</v>
      </c>
      <c r="M33" s="9"/>
      <c r="N33" s="7" t="s">
        <v>39</v>
      </c>
      <c r="O33" s="7"/>
      <c r="P33" s="7"/>
      <c r="Q33" s="7"/>
      <c r="R33" s="7"/>
      <c r="S33" s="42">
        <f>R20+(R20*1%)</f>
        <v>0</v>
      </c>
      <c r="T33" s="7"/>
      <c r="U33" s="7"/>
    </row>
    <row r="34" spans="2:21" x14ac:dyDescent="0.25">
      <c r="B34" s="1" t="s">
        <v>22</v>
      </c>
      <c r="C34" s="1"/>
      <c r="D34" s="5"/>
      <c r="E34" s="5">
        <f t="shared" ref="E34:E37" si="19">D34</f>
        <v>0</v>
      </c>
      <c r="F34" s="5">
        <f>E34*$C$6</f>
        <v>0</v>
      </c>
      <c r="G34" s="5">
        <f t="shared" ref="G34:G37" si="20">F34*$C$8</f>
        <v>0</v>
      </c>
      <c r="H34" s="6"/>
      <c r="I34" s="9"/>
      <c r="J34" s="9"/>
      <c r="K34" s="8" t="s">
        <v>1</v>
      </c>
      <c r="L34" s="8" t="s">
        <v>35</v>
      </c>
      <c r="M34" s="9"/>
      <c r="N34" s="7" t="s">
        <v>40</v>
      </c>
      <c r="O34" s="7"/>
      <c r="P34" s="7"/>
      <c r="Q34" s="7"/>
      <c r="R34" s="7"/>
      <c r="S34" s="41"/>
      <c r="T34" s="7"/>
      <c r="U34" s="7"/>
    </row>
    <row r="35" spans="2:21" s="9" customFormat="1" x14ac:dyDescent="0.25">
      <c r="B35" s="1" t="s">
        <v>22</v>
      </c>
      <c r="C35" s="1"/>
      <c r="D35" s="5"/>
      <c r="E35" s="5">
        <f t="shared" si="19"/>
        <v>0</v>
      </c>
      <c r="F35" s="5">
        <f t="shared" ref="F35:F37" si="21">E35*$C$6</f>
        <v>0</v>
      </c>
      <c r="G35" s="5">
        <f t="shared" si="20"/>
        <v>0</v>
      </c>
      <c r="H35" s="5"/>
      <c r="K35" s="8" t="s">
        <v>2</v>
      </c>
      <c r="L35" s="8" t="s">
        <v>35</v>
      </c>
      <c r="N35" s="7" t="s">
        <v>41</v>
      </c>
      <c r="O35" s="7"/>
      <c r="P35" s="7"/>
      <c r="Q35" s="7"/>
      <c r="R35" s="7"/>
      <c r="S35" s="41"/>
      <c r="T35" s="7"/>
      <c r="U35" s="7"/>
    </row>
    <row r="36" spans="2:21" s="9" customFormat="1" x14ac:dyDescent="0.25">
      <c r="B36" s="1" t="s">
        <v>22</v>
      </c>
      <c r="C36" s="1"/>
      <c r="D36" s="5"/>
      <c r="E36" s="5">
        <f t="shared" si="19"/>
        <v>0</v>
      </c>
      <c r="F36" s="5">
        <f t="shared" si="21"/>
        <v>0</v>
      </c>
      <c r="G36" s="5">
        <f t="shared" si="20"/>
        <v>0</v>
      </c>
      <c r="H36" s="5"/>
      <c r="K36" s="8" t="s">
        <v>3</v>
      </c>
      <c r="L36" s="8" t="s">
        <v>35</v>
      </c>
      <c r="N36" s="7" t="s">
        <v>42</v>
      </c>
      <c r="O36" s="7"/>
      <c r="P36" s="7"/>
      <c r="Q36" s="7"/>
      <c r="R36" s="7"/>
      <c r="S36" s="41"/>
      <c r="T36" s="7"/>
      <c r="U36" s="7"/>
    </row>
    <row r="37" spans="2:21" s="9" customFormat="1" x14ac:dyDescent="0.25">
      <c r="B37" s="1" t="s">
        <v>22</v>
      </c>
      <c r="C37" s="1"/>
      <c r="D37" s="5"/>
      <c r="E37" s="5">
        <f t="shared" si="19"/>
        <v>0</v>
      </c>
      <c r="F37" s="5">
        <f t="shared" si="21"/>
        <v>0</v>
      </c>
      <c r="G37" s="5">
        <f t="shared" si="20"/>
        <v>0</v>
      </c>
      <c r="H37" s="5"/>
      <c r="K37" s="8" t="s">
        <v>36</v>
      </c>
      <c r="L37" s="8"/>
      <c r="N37" s="7" t="s">
        <v>43</v>
      </c>
      <c r="O37" s="7"/>
      <c r="P37" s="7"/>
      <c r="Q37" s="7"/>
      <c r="R37" s="7"/>
      <c r="S37" s="41"/>
      <c r="T37" s="7"/>
      <c r="U37" s="7"/>
    </row>
    <row r="38" spans="2:21" s="9" customFormat="1" ht="33" customHeight="1" x14ac:dyDescent="0.25">
      <c r="B38" s="18" t="s">
        <v>51</v>
      </c>
      <c r="C38" s="17"/>
      <c r="D38" s="19">
        <f>SUM(D32,D26,D20,D14)</f>
        <v>0</v>
      </c>
      <c r="E38" s="19">
        <f t="shared" ref="E38:H38" si="22">SUM(E32,E26,E20,E14)</f>
        <v>0</v>
      </c>
      <c r="F38" s="19">
        <f t="shared" si="22"/>
        <v>0</v>
      </c>
      <c r="G38" s="19">
        <f t="shared" si="22"/>
        <v>0</v>
      </c>
      <c r="H38" s="20">
        <f t="shared" si="22"/>
        <v>0</v>
      </c>
      <c r="K38" s="8" t="s">
        <v>4</v>
      </c>
      <c r="L38" s="8" t="s">
        <v>35</v>
      </c>
      <c r="N38" s="47" t="s">
        <v>44</v>
      </c>
      <c r="O38" s="47"/>
      <c r="P38" s="47"/>
      <c r="Q38" s="47"/>
      <c r="R38" s="47"/>
      <c r="S38" s="47"/>
      <c r="T38" s="47"/>
      <c r="U38" s="47"/>
    </row>
    <row r="39" spans="2:21" s="9" customFormat="1" x14ac:dyDescent="0.25">
      <c r="K39" s="1"/>
      <c r="L39" s="1"/>
      <c r="S39" s="39"/>
    </row>
    <row r="40" spans="2:21" s="9" customFormat="1" x14ac:dyDescent="0.25">
      <c r="K40" s="8" t="s">
        <v>5</v>
      </c>
      <c r="L40" s="8" t="s">
        <v>37</v>
      </c>
      <c r="S40" s="39"/>
    </row>
    <row r="41" spans="2:21" s="9" customFormat="1" x14ac:dyDescent="0.25">
      <c r="S41" s="39"/>
    </row>
    <row r="42" spans="2:21" s="9" customFormat="1" x14ac:dyDescent="0.25">
      <c r="S42" s="39"/>
    </row>
    <row r="43" spans="2:21" s="9" customFormat="1" x14ac:dyDescent="0.25">
      <c r="S43" s="39"/>
    </row>
    <row r="44" spans="2:21" s="9" customFormat="1" x14ac:dyDescent="0.25">
      <c r="S44" s="39"/>
    </row>
    <row r="45" spans="2:21" s="9" customFormat="1" x14ac:dyDescent="0.25">
      <c r="S45" s="39"/>
    </row>
    <row r="46" spans="2:21" s="9" customFormat="1" x14ac:dyDescent="0.25">
      <c r="S46" s="39"/>
    </row>
    <row r="47" spans="2:21" s="9" customFormat="1" x14ac:dyDescent="0.25">
      <c r="S47" s="39"/>
    </row>
    <row r="48" spans="2:21" s="9" customFormat="1" x14ac:dyDescent="0.25">
      <c r="S48" s="39"/>
    </row>
    <row r="49" spans="19:19" s="9" customFormat="1" x14ac:dyDescent="0.25">
      <c r="S49" s="39"/>
    </row>
    <row r="50" spans="19:19" s="9" customFormat="1" x14ac:dyDescent="0.25">
      <c r="S50" s="39"/>
    </row>
    <row r="51" spans="19:19" s="9" customFormat="1" x14ac:dyDescent="0.25">
      <c r="S51" s="39"/>
    </row>
    <row r="52" spans="19:19" s="9" customFormat="1" x14ac:dyDescent="0.25">
      <c r="S52" s="39"/>
    </row>
    <row r="53" spans="19:19" s="9" customFormat="1" x14ac:dyDescent="0.25">
      <c r="S53" s="39"/>
    </row>
    <row r="54" spans="19:19" s="9" customFormat="1" x14ac:dyDescent="0.25">
      <c r="S54" s="39"/>
    </row>
    <row r="55" spans="19:19" s="9" customFormat="1" x14ac:dyDescent="0.25">
      <c r="S55" s="39"/>
    </row>
    <row r="56" spans="19:19" s="9" customFormat="1" x14ac:dyDescent="0.25">
      <c r="S56" s="39"/>
    </row>
    <row r="57" spans="19:19" s="9" customFormat="1" x14ac:dyDescent="0.25">
      <c r="S57" s="39"/>
    </row>
    <row r="58" spans="19:19" s="9" customFormat="1" x14ac:dyDescent="0.25">
      <c r="S58" s="39"/>
    </row>
    <row r="59" spans="19:19" s="9" customFormat="1" x14ac:dyDescent="0.25">
      <c r="S59" s="39"/>
    </row>
    <row r="60" spans="19:19" s="9" customFormat="1" x14ac:dyDescent="0.25">
      <c r="S60" s="39"/>
    </row>
    <row r="61" spans="19:19" s="9" customFormat="1" x14ac:dyDescent="0.25">
      <c r="S61" s="39"/>
    </row>
    <row r="62" spans="19:19" s="9" customFormat="1" x14ac:dyDescent="0.25">
      <c r="S62" s="39"/>
    </row>
    <row r="63" spans="19:19" s="9" customFormat="1" x14ac:dyDescent="0.25">
      <c r="S63" s="39"/>
    </row>
    <row r="64" spans="19:19" s="9" customFormat="1" x14ac:dyDescent="0.25">
      <c r="S64" s="39"/>
    </row>
    <row r="65" spans="9:78" s="9" customFormat="1" x14ac:dyDescent="0.25">
      <c r="S65" s="39"/>
    </row>
    <row r="66" spans="9:78" s="9" customFormat="1" x14ac:dyDescent="0.25">
      <c r="S66" s="39"/>
    </row>
    <row r="67" spans="9:78" s="9" customFormat="1" x14ac:dyDescent="0.25">
      <c r="S67" s="39"/>
    </row>
    <row r="68" spans="9:78" s="9" customFormat="1" x14ac:dyDescent="0.25">
      <c r="S68" s="39"/>
    </row>
    <row r="69" spans="9:78" s="9" customFormat="1" x14ac:dyDescent="0.25">
      <c r="S69" s="39"/>
    </row>
    <row r="70" spans="9:78" s="9" customFormat="1" x14ac:dyDescent="0.25">
      <c r="S70" s="39"/>
    </row>
    <row r="71" spans="9:78" s="9" customFormat="1" x14ac:dyDescent="0.25">
      <c r="S71" s="39"/>
    </row>
    <row r="72" spans="9:78" x14ac:dyDescent="0.25">
      <c r="I72" s="9"/>
      <c r="J72" s="9"/>
      <c r="K72" s="9"/>
      <c r="L72" s="9"/>
      <c r="M72" s="9"/>
      <c r="N72" s="9"/>
      <c r="O72" s="9"/>
      <c r="P72" s="9"/>
      <c r="Q72" s="9"/>
      <c r="R72" s="9"/>
      <c r="S72" s="39"/>
      <c r="BS72" s="9"/>
      <c r="BT72" s="9"/>
      <c r="BU72" s="9"/>
      <c r="BV72" s="9"/>
      <c r="BW72" s="9"/>
      <c r="BX72" s="9"/>
      <c r="BY72" s="9"/>
      <c r="BZ72" s="9"/>
    </row>
    <row r="73" spans="9:78" x14ac:dyDescent="0.25">
      <c r="I73" s="9"/>
      <c r="J73" s="9"/>
      <c r="K73" s="9"/>
      <c r="L73" s="9"/>
      <c r="M73" s="9"/>
      <c r="N73" s="9"/>
      <c r="O73" s="9"/>
      <c r="P73" s="9"/>
      <c r="Q73" s="9"/>
      <c r="R73" s="9"/>
      <c r="S73" s="39"/>
      <c r="BS73" s="9"/>
      <c r="BT73" s="9"/>
      <c r="BU73" s="9"/>
      <c r="BV73" s="9"/>
      <c r="BW73" s="9"/>
      <c r="BX73" s="9"/>
      <c r="BY73" s="9"/>
      <c r="BZ73" s="9"/>
    </row>
  </sheetData>
  <mergeCells count="11">
    <mergeCell ref="K32:L32"/>
    <mergeCell ref="N38:U38"/>
    <mergeCell ref="S28:S29"/>
    <mergeCell ref="S20:S21"/>
    <mergeCell ref="K16:Q17"/>
    <mergeCell ref="K20:P21"/>
    <mergeCell ref="R20:R21"/>
    <mergeCell ref="K24:Q25"/>
    <mergeCell ref="K28:Q29"/>
    <mergeCell ref="K23:Q23"/>
    <mergeCell ref="R28:R29"/>
  </mergeCells>
  <phoneticPr fontId="11" type="noConversion"/>
  <pageMargins left="0.7" right="0.7" top="0.75" bottom="0.75" header="0.3" footer="0.3"/>
  <pageSetup paperSize="9" orientation="portrait" horizont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37956E19E1164DBBFD7519FCA2A2FF" ma:contentTypeVersion="13" ma:contentTypeDescription="Create a new document." ma:contentTypeScope="" ma:versionID="9f25eace2fe7a5eb01eea13412ff17af">
  <xsd:schema xmlns:xsd="http://www.w3.org/2001/XMLSchema" xmlns:xs="http://www.w3.org/2001/XMLSchema" xmlns:p="http://schemas.microsoft.com/office/2006/metadata/properties" xmlns:ns2="2b25d704-ef8b-4958-9e9c-58fa6e97cd75" xmlns:ns3="549700cb-8cbd-4942-909e-ce044ff32878" targetNamespace="http://schemas.microsoft.com/office/2006/metadata/properties" ma:root="true" ma:fieldsID="ffe315c58c6c0529cb4d051099d9f367" ns2:_="" ns3:_="">
    <xsd:import namespace="2b25d704-ef8b-4958-9e9c-58fa6e97cd75"/>
    <xsd:import namespace="549700cb-8cbd-4942-909e-ce044ff328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inktothedocument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25d704-ef8b-4958-9e9c-58fa6e97cd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inktothedocument" ma:index="16" nillable="true" ma:displayName="Link to the document" ma:format="Hyperlink" ma:internalName="Linktothe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9700cb-8cbd-4942-909e-ce044ff32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tothedocument xmlns="2b25d704-ef8b-4958-9e9c-58fa6e97cd75">
      <Url xsi:nil="true"/>
      <Description xsi:nil="true"/>
    </Linktothedocument>
  </documentManagement>
</p:properties>
</file>

<file path=customXml/itemProps1.xml><?xml version="1.0" encoding="utf-8"?>
<ds:datastoreItem xmlns:ds="http://schemas.openxmlformats.org/officeDocument/2006/customXml" ds:itemID="{40344504-0068-4DC0-B31D-437A0AB7EC13}"/>
</file>

<file path=customXml/itemProps2.xml><?xml version="1.0" encoding="utf-8"?>
<ds:datastoreItem xmlns:ds="http://schemas.openxmlformats.org/officeDocument/2006/customXml" ds:itemID="{D5D812EF-05C2-4DA8-9918-6C29107C44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AE456C-141E-406E-BB3C-831D37DB346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Ciblage et Plannification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Marlene Hebie</dc:creator>
  <cp:lastModifiedBy>Marlene Hebie</cp:lastModifiedBy>
  <dcterms:created xsi:type="dcterms:W3CDTF">2020-01-23T14:27:08Z</dcterms:created>
  <dcterms:modified xsi:type="dcterms:W3CDTF">2021-10-07T11:55:28Z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0x0101005037956E19E1164DBBFD7519FCA2A2FF</vt:lpwstr>
  </property>
</Properties>
</file>